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2113CEB-1947-4384-90CC-B2A9A35A7DBD}" xr6:coauthVersionLast="47" xr6:coauthVersionMax="47" xr10:uidLastSave="{00000000-0000-0000-0000-000000000000}"/>
  <bookViews>
    <workbookView xWindow="46320" yWindow="1770" windowWidth="40185" windowHeight="17790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43" l="1"/>
  <c r="Q12" i="143"/>
  <c r="Y8" i="143"/>
  <c r="Q8" i="143"/>
  <c r="Q7" i="143" l="1"/>
  <c r="E243" i="2"/>
  <c r="D243" i="2" l="1"/>
  <c r="D7" i="143"/>
  <c r="S61" i="142"/>
  <c r="Q61" i="142"/>
  <c r="G62" i="142"/>
  <c r="G61" i="142"/>
  <c r="Q58" i="142" l="1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N21" i="143" s="1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20" i="143" l="1"/>
  <c r="Y7" i="143"/>
  <c r="Y9" i="143" s="1"/>
  <c r="Y10" i="143" s="1"/>
  <c r="Y11" i="143" s="1"/>
  <c r="Y12" i="143" s="1"/>
  <c r="Y13" i="143" s="1"/>
  <c r="Y14" i="143" s="1"/>
  <c r="Y15" i="143" s="1"/>
  <c r="Y16" i="143" s="1"/>
  <c r="Y17" i="143" s="1"/>
  <c r="Y18" i="143" s="1"/>
  <c r="Y19" i="143" s="1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2" i="142" s="1"/>
  <c r="G45" i="143" s="1"/>
  <c r="P7" i="143" s="1"/>
  <c r="O7" i="143" s="1"/>
  <c r="S55" i="142"/>
  <c r="P42" i="142"/>
  <c r="O42" i="142" s="1"/>
  <c r="S42" i="142"/>
  <c r="R42" i="142" s="1"/>
  <c r="S7" i="143" l="1"/>
  <c r="R7" i="143" s="1"/>
  <c r="S8" i="143"/>
  <c r="R8" i="143" s="1"/>
  <c r="P43" i="142"/>
  <c r="O43" i="142" s="1"/>
  <c r="S43" i="142"/>
  <c r="R43" i="142" s="1"/>
  <c r="Q9" i="143" l="1"/>
  <c r="Q10" i="143" s="1"/>
  <c r="S10" i="143" s="1"/>
  <c r="R10" i="143" s="1"/>
  <c r="P8" i="143"/>
  <c r="O8" i="143" s="1"/>
  <c r="P44" i="142"/>
  <c r="O44" i="142" s="1"/>
  <c r="S44" i="142"/>
  <c r="R44" i="142" s="1"/>
  <c r="S9" i="143" l="1"/>
  <c r="R9" i="143" s="1"/>
  <c r="P9" i="143"/>
  <c r="O9" i="143" s="1"/>
  <c r="Q11" i="143"/>
  <c r="P45" i="142"/>
  <c r="O45" i="142" s="1"/>
  <c r="S45" i="142"/>
  <c r="R45" i="142" s="1"/>
  <c r="P10" i="143" l="1"/>
  <c r="O10" i="143" s="1"/>
  <c r="S12" i="143"/>
  <c r="R12" i="143" s="1"/>
  <c r="P11" i="143"/>
  <c r="O11" i="143" s="1"/>
  <c r="S11" i="143"/>
  <c r="R11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Q14" i="143"/>
  <c r="S14" i="143" s="1"/>
  <c r="R14" i="143" s="1"/>
  <c r="S13" i="143"/>
  <c r="R13" i="143" s="1"/>
  <c r="P48" i="142"/>
  <c r="O48" i="142" s="1"/>
  <c r="S48" i="142"/>
  <c r="R48" i="142" s="1"/>
  <c r="P14" i="143" l="1"/>
  <c r="O14" i="143" s="1"/>
  <c r="Q15" i="143"/>
  <c r="P49" i="142"/>
  <c r="O49" i="142" s="1"/>
  <c r="S49" i="142"/>
  <c r="R49" i="142" s="1"/>
  <c r="Q16" i="143" l="1"/>
  <c r="P15" i="143"/>
  <c r="O15" i="143" s="1"/>
  <c r="S16" i="143"/>
  <c r="R16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Q19" i="143" l="1"/>
  <c r="P18" i="143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R61" i="142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<sst xmlns="http://schemas.openxmlformats.org/spreadsheetml/2006/main" count="1911" uniqueCount="395">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</sst>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-9600</v>
      </c>
      <c r="J61" s="25">
        <v>500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-4900</v>
      </c>
      <c r="J62" s="25">
        <v>500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4" sqref="D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-21200</v>
      </c>
      <c r="J7" s="63">
        <v>500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-3111953.2857142859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5300</v>
      </c>
      <c r="J8" s="63">
        <v>500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3000</v>
      </c>
      <c r="J9" s="63">
        <v>500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3100</v>
      </c>
      <c r="J12" s="63">
        <v>100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-3117714</v>
      </c>
      <c r="Y12" s="156">
        <f>Y11-K12-L12</f>
        <v>-3117714</v>
      </c>
      <c r="Z12" s="217">
        <f>AVERAGE(Y12:Y20)</f>
        <v>-3129224.111111111</v>
      </c>
      <c r="AA12" s="92"/>
    </row>
    <row r="13" spans="2:255">
      <c r="B13" s="116">
        <v>45559</v>
      </c>
      <c r="C13" s="14"/>
      <c r="D13" s="87"/>
      <c r="E13" s="87"/>
      <c r="F13" s="23"/>
      <c r="G13" s="26">
        <f>D13+E13+F13-E12-F12</f>
        <v>3045657</v>
      </c>
      <c r="H13" s="132">
        <v>300</v>
      </c>
      <c r="I13" s="63">
        <v>3000</v>
      </c>
      <c r="J13" s="63">
        <v>100</v>
      </c>
      <c r="K13" s="170">
        <f t="shared" si="7"/>
        <v>3400</v>
      </c>
      <c r="L13" s="171"/>
      <c r="M13" s="153"/>
      <c r="N13" s="149">
        <f t="shared" si="8"/>
        <v>3049057</v>
      </c>
      <c r="O13" s="67">
        <f t="shared" si="3"/>
        <v>455233.22428571427</v>
      </c>
      <c r="P13" s="163">
        <f t="shared" si="5"/>
        <v>3186632.57</v>
      </c>
      <c r="Q13" s="164">
        <f>Q12+N13</f>
        <v>3209279.51</v>
      </c>
      <c r="R13" s="29">
        <f t="shared" si="1"/>
        <v>379.38702852934478</v>
      </c>
      <c r="S13" s="5">
        <f>SUM($Q$7:$Q13)/T13</f>
        <v>618173.22428571433</v>
      </c>
      <c r="T13" s="17">
        <v>7</v>
      </c>
      <c r="U13" s="138">
        <f>B12+8</f>
        <v>45566</v>
      </c>
      <c r="V13" s="249"/>
      <c r="W13" s="105"/>
      <c r="X13" s="167"/>
      <c r="Y13" s="156">
        <f>Y12-K13-L13+1</f>
        <v>-3121113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/>
      <c r="F14" s="23"/>
      <c r="G14" s="26">
        <f>D14+E14+F14-E13-F13</f>
        <v>-35827</v>
      </c>
      <c r="H14" s="132">
        <v>300</v>
      </c>
      <c r="I14" s="63">
        <v>3000</v>
      </c>
      <c r="J14" s="63">
        <v>100</v>
      </c>
      <c r="K14" s="170">
        <f t="shared" si="7"/>
        <v>3400</v>
      </c>
      <c r="L14" s="171"/>
      <c r="M14" s="154"/>
      <c r="N14" s="149">
        <f t="shared" si="8"/>
        <v>-32427</v>
      </c>
      <c r="O14" s="67">
        <f>P14/T14+1</f>
        <v>775069.26</v>
      </c>
      <c r="P14" s="163">
        <f t="shared" si="5"/>
        <v>6200546.0800000001</v>
      </c>
      <c r="Q14" s="164">
        <f>Q13+N14+1</f>
        <v>3176853.51</v>
      </c>
      <c r="R14" s="29">
        <f t="shared" si="1"/>
        <v>575.68630170614949</v>
      </c>
      <c r="S14" s="5">
        <f>SUM($Q$7:$Q14)/T14+15</f>
        <v>938023.26</v>
      </c>
      <c r="T14" s="17">
        <v>8</v>
      </c>
      <c r="U14" s="4"/>
      <c r="V14" s="4"/>
      <c r="W14" s="105"/>
      <c r="X14" s="167"/>
      <c r="Y14" s="156">
        <f>Y13-K14-L14</f>
        <v>-3124513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300</v>
      </c>
      <c r="I15" s="63">
        <v>3000</v>
      </c>
      <c r="J15" s="63">
        <v>100</v>
      </c>
      <c r="K15" s="170">
        <f t="shared" si="7"/>
        <v>3400</v>
      </c>
      <c r="L15" s="172"/>
      <c r="M15" s="153"/>
      <c r="N15" s="149">
        <f t="shared" si="8"/>
        <v>3400</v>
      </c>
      <c r="O15" s="67">
        <f t="shared" si="3"/>
        <v>1024206.51</v>
      </c>
      <c r="P15" s="7">
        <f t="shared" si="5"/>
        <v>9217858.5899999999</v>
      </c>
      <c r="Q15" s="164">
        <f>Q14+N15-1</f>
        <v>3180252.51</v>
      </c>
      <c r="R15" s="29">
        <f t="shared" si="1"/>
        <v>728.57893089480785</v>
      </c>
      <c r="S15" s="5">
        <f>SUM($Q$7:$Q15)/T15</f>
        <v>1187146.51</v>
      </c>
      <c r="T15" s="17">
        <v>9</v>
      </c>
      <c r="U15" s="4"/>
      <c r="V15" s="4"/>
      <c r="W15" s="105"/>
      <c r="X15" s="167"/>
      <c r="Y15" s="156">
        <f>Y14-K15-L15</f>
        <v>-3127913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/>
      <c r="F16" s="23"/>
      <c r="G16" s="26">
        <f>D16+E16+F16-E15-F15</f>
        <v>0</v>
      </c>
      <c r="H16" s="132">
        <v>300</v>
      </c>
      <c r="I16" s="63">
        <v>3000</v>
      </c>
      <c r="J16" s="63">
        <v>100</v>
      </c>
      <c r="K16" s="170">
        <f t="shared" si="7"/>
        <v>3400</v>
      </c>
      <c r="L16" s="172"/>
      <c r="M16" s="153"/>
      <c r="N16" s="152">
        <f>L16+K16+G16+M16</f>
        <v>3400</v>
      </c>
      <c r="O16" s="67">
        <f t="shared" si="3"/>
        <v>1223857.21</v>
      </c>
      <c r="P16" s="70">
        <f t="shared" si="5"/>
        <v>12238572.1</v>
      </c>
      <c r="Q16" s="164">
        <f>Q15+N16+1</f>
        <v>3183653.51</v>
      </c>
      <c r="R16" s="71">
        <f t="shared" si="1"/>
        <v>851.1091260586719</v>
      </c>
      <c r="S16" s="72">
        <f>SUM($Q$7:$Q16)/T16</f>
        <v>1386797.21</v>
      </c>
      <c r="T16" s="73">
        <v>10</v>
      </c>
      <c r="U16" s="218"/>
      <c r="V16" s="133"/>
      <c r="W16" s="105"/>
      <c r="X16" s="167"/>
      <c r="Y16" s="156">
        <f>Y15-K16-L16</f>
        <v>-3131313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1387207.7827272727</v>
      </c>
      <c r="P17" s="7">
        <f t="shared" si="5"/>
        <v>15259285.609999999</v>
      </c>
      <c r="Q17" s="164">
        <f t="shared" ref="Q17:Q20" si="9">Q16+N17</f>
        <v>3183653.51</v>
      </c>
      <c r="R17" s="29">
        <f t="shared" si="1"/>
        <v>951.36110392001513</v>
      </c>
      <c r="S17" s="5">
        <f>SUM($Q$7:$Q17)/T17</f>
        <v>1550147.7827272727</v>
      </c>
      <c r="T17" s="18">
        <v>11</v>
      </c>
      <c r="U17" s="27"/>
      <c r="V17" s="136"/>
      <c r="W17" s="105"/>
      <c r="X17" s="167"/>
      <c r="Y17" s="156">
        <f t="shared" si="6"/>
        <v>-3131313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1523333.2599999998</v>
      </c>
      <c r="P18" s="7">
        <f t="shared" si="5"/>
        <v>18279999.119999997</v>
      </c>
      <c r="Q18" s="164">
        <f t="shared" si="9"/>
        <v>3183653.51</v>
      </c>
      <c r="R18" s="29">
        <f t="shared" si="1"/>
        <v>1034.9044188044677</v>
      </c>
      <c r="S18" s="5">
        <f>SUM($Q$7:$Q18)/T18</f>
        <v>1686273.2599999998</v>
      </c>
      <c r="T18" s="18">
        <v>12</v>
      </c>
      <c r="U18" s="27"/>
      <c r="V18" s="136"/>
      <c r="W18" s="105"/>
      <c r="X18" s="167"/>
      <c r="Y18" s="156">
        <f t="shared" si="6"/>
        <v>-3131313</v>
      </c>
      <c r="Z18" s="217"/>
      <c r="AA18" s="92"/>
    </row>
    <row r="19" spans="2:31">
      <c r="B19" s="116">
        <v>45565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2000</v>
      </c>
      <c r="J19" s="63">
        <v>100</v>
      </c>
      <c r="K19" s="170">
        <f t="shared" si="7"/>
        <v>2400</v>
      </c>
      <c r="L19" s="171"/>
      <c r="M19" s="153"/>
      <c r="N19" s="149">
        <f t="shared" ref="N19:N41" si="10">L19+K19+G19+M19</f>
        <v>2400</v>
      </c>
      <c r="O19" s="67">
        <f t="shared" si="3"/>
        <v>1638700.8946153843</v>
      </c>
      <c r="P19" s="7">
        <f t="shared" si="5"/>
        <v>21303111.629999995</v>
      </c>
      <c r="Q19" s="164">
        <f>Q18+N19-1</f>
        <v>3186052.51</v>
      </c>
      <c r="R19" s="29">
        <f t="shared" si="1"/>
        <v>1105.708171483604</v>
      </c>
      <c r="S19" s="5">
        <f>SUM($Q$7:$Q19)/T19</f>
        <v>1801640.8946153843</v>
      </c>
      <c r="T19" s="18">
        <v>13</v>
      </c>
      <c r="U19" s="138">
        <f>B19</f>
        <v>45565</v>
      </c>
      <c r="V19" s="310"/>
      <c r="W19" s="105"/>
      <c r="X19" s="167" t="e">
        <f>AVERAGE(W19:W27)</f>
        <v>#DIV/0!</v>
      </c>
      <c r="Y19" s="156">
        <f>Y18-K19-L19</f>
        <v>-3133713</v>
      </c>
      <c r="Z19" s="217">
        <f>AVERAGE(Y19:Y27)</f>
        <v>-3142957.3333333335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0</v>
      </c>
      <c r="H20" s="132">
        <v>8300</v>
      </c>
      <c r="I20" s="63">
        <v>2000</v>
      </c>
      <c r="J20" s="63">
        <v>100</v>
      </c>
      <c r="K20" s="170">
        <f>+H20+I20+J20</f>
        <v>10400</v>
      </c>
      <c r="L20" s="171"/>
      <c r="M20" s="153"/>
      <c r="N20" s="149">
        <f t="shared" si="10"/>
        <v>10400</v>
      </c>
      <c r="O20" s="67">
        <f t="shared" si="3"/>
        <v>1738330.2957142852</v>
      </c>
      <c r="P20" s="7">
        <f t="shared" si="5"/>
        <v>24336624.139999993</v>
      </c>
      <c r="Q20" s="164">
        <f t="shared" si="9"/>
        <v>3196452.51</v>
      </c>
      <c r="R20" s="29">
        <f t="shared" si="1"/>
        <v>1166.8536244717598</v>
      </c>
      <c r="S20" s="5">
        <f>SUM($Q$7:$Q20)/T20+1</f>
        <v>1901271.2957142852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-3144112</v>
      </c>
      <c r="Z20" s="217"/>
      <c r="AA20" s="92"/>
      <c r="AB20" s="92"/>
    </row>
    <row r="21" spans="2:31">
      <c r="B21" s="116">
        <v>45567</v>
      </c>
      <c r="C21" s="14"/>
      <c r="D21" s="87">
        <v>-12448</v>
      </c>
      <c r="E21" s="87"/>
      <c r="F21" s="23"/>
      <c r="G21" s="26">
        <f t="shared" ref="G21:G23" si="11">D21+E21+F21-E20-F20</f>
        <v>-12448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-12448</v>
      </c>
      <c r="O21" s="67">
        <f t="shared" si="3"/>
        <v>1823845.9099999995</v>
      </c>
      <c r="P21" s="7">
        <f t="shared" si="5"/>
        <v>27357688.649999991</v>
      </c>
      <c r="Q21" s="164">
        <f>Q20+N21</f>
        <v>3184004.51</v>
      </c>
      <c r="R21" s="29">
        <f t="shared" si="1"/>
        <v>1219.335896649073</v>
      </c>
      <c r="S21" s="5">
        <f>SUM($Q$7:$Q21)/T21</f>
        <v>1986785.9099999995</v>
      </c>
      <c r="T21" s="18">
        <v>15</v>
      </c>
      <c r="U21" s="4"/>
      <c r="V21" s="131"/>
      <c r="W21" s="105"/>
      <c r="X21" s="167"/>
      <c r="Y21" s="156">
        <f>Y20-K21-L21-1</f>
        <v>-3144113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1898672.1349999993</v>
      </c>
      <c r="P22" s="7">
        <f t="shared" si="5"/>
        <v>30378754.159999989</v>
      </c>
      <c r="Q22" s="164">
        <f>Q21+N22+1</f>
        <v>3184005.51</v>
      </c>
      <c r="R22" s="29">
        <f t="shared" si="1"/>
        <v>1265.258460169387</v>
      </c>
      <c r="S22" s="5">
        <f>SUM($Q$7:$Q22)/T22</f>
        <v>2061612.1349999993</v>
      </c>
      <c r="T22" s="18">
        <v>16</v>
      </c>
      <c r="U22" s="4"/>
      <c r="V22" s="131"/>
      <c r="W22" s="105"/>
      <c r="X22" s="167"/>
      <c r="Y22" s="156">
        <f t="shared" ref="Y22:Y40" si="13">Y21-K22-L22</f>
        <v>-3144113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1964695.2747058815</v>
      </c>
      <c r="P23" s="7">
        <f t="shared" si="5"/>
        <v>33399819.669999987</v>
      </c>
      <c r="Q23" s="164">
        <f>Q22+N23</f>
        <v>3184005.51</v>
      </c>
      <c r="R23" s="29">
        <f t="shared" si="1"/>
        <v>1305.7783691578998</v>
      </c>
      <c r="S23" s="5">
        <f>SUM($Q$7:$Q23)/T23</f>
        <v>2127635.2747058817</v>
      </c>
      <c r="T23" s="18">
        <v>17</v>
      </c>
      <c r="U23" s="27"/>
      <c r="V23" s="135"/>
      <c r="W23" s="105"/>
      <c r="X23" s="167"/>
      <c r="Y23" s="156">
        <f t="shared" si="13"/>
        <v>-3144113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2023382.5099999991</v>
      </c>
      <c r="P24" s="7">
        <f t="shared" si="5"/>
        <v>36420885.179999985</v>
      </c>
      <c r="Q24" s="164">
        <f t="shared" ref="Q24:Q25" si="14">Q23+N24</f>
        <v>3184005.51</v>
      </c>
      <c r="R24" s="29">
        <f t="shared" si="1"/>
        <v>1341.7960660365775</v>
      </c>
      <c r="S24" s="5">
        <f>SUM($Q$7:$Q24)/T24</f>
        <v>2186322.5099999993</v>
      </c>
      <c r="T24" s="18">
        <v>18</v>
      </c>
      <c r="U24" s="4"/>
      <c r="V24" s="135"/>
      <c r="W24" s="105"/>
      <c r="X24" s="167"/>
      <c r="Y24" s="156">
        <f t="shared" si="13"/>
        <v>-3144113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2075892.1415789465</v>
      </c>
      <c r="P25" s="7">
        <f t="shared" si="5"/>
        <v>39441950.689999983</v>
      </c>
      <c r="Q25" s="164">
        <f t="shared" si="14"/>
        <v>3184005.51</v>
      </c>
      <c r="R25" s="29">
        <f t="shared" si="1"/>
        <v>1374.0224264017099</v>
      </c>
      <c r="S25" s="5">
        <f>SUM($Q$7:$Q25)/T25</f>
        <v>2238832.1415789463</v>
      </c>
      <c r="T25" s="18">
        <v>19</v>
      </c>
      <c r="U25" s="4"/>
      <c r="V25" s="131"/>
      <c r="W25" s="105"/>
      <c r="X25" s="167"/>
      <c r="Y25" s="156">
        <f t="shared" si="13"/>
        <v>-3144113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2123150.8099999991</v>
      </c>
      <c r="P26" s="7">
        <f t="shared" si="5"/>
        <v>42463016.199999981</v>
      </c>
      <c r="Q26" s="164">
        <f>Q25+N26</f>
        <v>3184005.51</v>
      </c>
      <c r="R26" s="29">
        <f t="shared" si="1"/>
        <v>1403.0261507303296</v>
      </c>
      <c r="S26" s="5">
        <f>SUM($Q$7:$Q26)/T26</f>
        <v>2286090.8099999991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-3144113</v>
      </c>
      <c r="Z26" s="217">
        <f>AVERAGE(Y26:Y34)</f>
        <v>-3144113.6666666665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2165908.652857142</v>
      </c>
      <c r="P27" s="7">
        <f t="shared" si="5"/>
        <v>45484081.709999979</v>
      </c>
      <c r="Q27" s="164">
        <f>Q26+N27</f>
        <v>3184005.51</v>
      </c>
      <c r="R27" s="29">
        <f t="shared" si="1"/>
        <v>1429.2676155990807</v>
      </c>
      <c r="S27" s="5">
        <f>SUM($Q$7:$Q27)/T27</f>
        <v>2328848.652857142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-3144113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2204779.3736363626</v>
      </c>
      <c r="P28" s="7">
        <f t="shared" si="5"/>
        <v>48505146.219999976</v>
      </c>
      <c r="Q28" s="164">
        <f>Q27+N28-1</f>
        <v>3184004.51</v>
      </c>
      <c r="R28" s="29">
        <f t="shared" si="1"/>
        <v>1453.1234648559978</v>
      </c>
      <c r="S28" s="5">
        <f>SUM($Q$7:$Q28)/T28</f>
        <v>2367719.3736363626</v>
      </c>
      <c r="T28" s="18">
        <v>22</v>
      </c>
      <c r="U28" s="4"/>
      <c r="V28" s="131"/>
      <c r="W28" s="105"/>
      <c r="X28" s="167"/>
      <c r="Y28" s="156">
        <f t="shared" si="13"/>
        <v>-3144113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2240270.0317391292</v>
      </c>
      <c r="P29" s="7">
        <f t="shared" si="5"/>
        <v>51526210.729999974</v>
      </c>
      <c r="Q29" s="164">
        <f>Q28+N29</f>
        <v>3184004.51</v>
      </c>
      <c r="R29" s="29">
        <f t="shared" si="1"/>
        <v>1474.9048924384003</v>
      </c>
      <c r="S29" s="5">
        <f>SUM($Q$7:$Q29)/T29</f>
        <v>2403210.0317391292</v>
      </c>
      <c r="T29" s="18">
        <v>23</v>
      </c>
      <c r="U29" s="4"/>
      <c r="V29" s="131"/>
      <c r="W29" s="105"/>
      <c r="X29" s="167"/>
      <c r="Y29" s="156">
        <f>Y28-K29-L29-1</f>
        <v>-3144114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2272803.1766666654</v>
      </c>
      <c r="P30" s="7">
        <f t="shared" si="5"/>
        <v>54547276.239999972</v>
      </c>
      <c r="Q30" s="164">
        <f>Q29+N30+1</f>
        <v>3184005.51</v>
      </c>
      <c r="R30" s="29">
        <f t="shared" si="1"/>
        <v>1494.8712266273876</v>
      </c>
      <c r="S30" s="5">
        <f>SUM($Q$7:$Q30)/T30</f>
        <v>2435743.1766666654</v>
      </c>
      <c r="T30" s="18">
        <v>24</v>
      </c>
      <c r="U30" s="4"/>
      <c r="V30" s="131"/>
      <c r="W30" s="105"/>
      <c r="X30" s="167"/>
      <c r="Y30" s="156">
        <f t="shared" si="13"/>
        <v>-3144114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2302733.669999999</v>
      </c>
      <c r="P31" s="7">
        <f t="shared" si="5"/>
        <v>57568341.74999997</v>
      </c>
      <c r="Q31" s="164">
        <f t="shared" ref="Q31:Q39" si="17">Q30+N31</f>
        <v>3184005.51</v>
      </c>
      <c r="R31" s="29">
        <f t="shared" si="1"/>
        <v>1513.2402540812564</v>
      </c>
      <c r="S31" s="5">
        <f>SUM($Q$7:$Q31)/T31</f>
        <v>2465673.669999999</v>
      </c>
      <c r="T31" s="18">
        <v>25</v>
      </c>
      <c r="U31" s="4"/>
      <c r="V31" s="137"/>
      <c r="W31" s="105"/>
      <c r="X31" s="167"/>
      <c r="Y31" s="156">
        <f t="shared" si="13"/>
        <v>-3144114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2330361.8176923064</v>
      </c>
      <c r="P32" s="7">
        <f t="shared" si="5"/>
        <v>60589407.259999968</v>
      </c>
      <c r="Q32" s="164">
        <f t="shared" si="17"/>
        <v>3184005.51</v>
      </c>
      <c r="R32" s="29">
        <f t="shared" si="1"/>
        <v>1530.1962794232886</v>
      </c>
      <c r="S32" s="5">
        <f>SUM($Q$7:$Q32)/T32</f>
        <v>2493301.8176923064</v>
      </c>
      <c r="T32" s="18">
        <v>26</v>
      </c>
      <c r="U32" s="27"/>
      <c r="V32" s="137"/>
      <c r="W32" s="105"/>
      <c r="X32" s="167"/>
      <c r="Y32" s="156">
        <f t="shared" si="13"/>
        <v>-3144114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2355943.4359259247</v>
      </c>
      <c r="P33" s="7">
        <f t="shared" si="5"/>
        <v>63610472.769999966</v>
      </c>
      <c r="Q33" s="164">
        <f>Q32+N33</f>
        <v>3184005.51</v>
      </c>
      <c r="R33" s="29">
        <f t="shared" si="1"/>
        <v>1545.8963028881335</v>
      </c>
      <c r="S33" s="5">
        <f>SUM($Q$7:$Q33)/T33</f>
        <v>2518883.4359259247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-3144114</v>
      </c>
      <c r="Z33" s="217">
        <f>AVERAGE(Y33:Y41)</f>
        <v>-3144113.777777778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2379697.7957142843</v>
      </c>
      <c r="P34" s="7">
        <f t="shared" si="5"/>
        <v>66631538.279999964</v>
      </c>
      <c r="Q34" s="164">
        <f>Q33+N34</f>
        <v>3184005.51</v>
      </c>
      <c r="R34" s="29">
        <f t="shared" si="1"/>
        <v>1560.4748961054897</v>
      </c>
      <c r="S34" s="5">
        <f>SUM($Q$7:$Q34)/T34</f>
        <v>2542637.7957142848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-3144114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2401813.9237931021</v>
      </c>
      <c r="P35" s="7">
        <f t="shared" si="5"/>
        <v>69652603.789999962</v>
      </c>
      <c r="Q35" s="164">
        <f>Q34+N35</f>
        <v>3184005.51</v>
      </c>
      <c r="R35" s="29">
        <f t="shared" si="1"/>
        <v>1574.0486828238018</v>
      </c>
      <c r="S35" s="5">
        <f>SUM($Q$7:$Q35)/T35+1</f>
        <v>2564754.9237931026</v>
      </c>
      <c r="T35" s="18">
        <v>29</v>
      </c>
      <c r="U35" s="4"/>
      <c r="V35" s="131"/>
      <c r="W35" s="105"/>
      <c r="X35" s="167"/>
      <c r="Y35" s="156">
        <f>Y34-K35-L35+1</f>
        <v>-3144113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2422455.6766666654</v>
      </c>
      <c r="P36" s="7">
        <f t="shared" si="5"/>
        <v>72673670.299999967</v>
      </c>
      <c r="Q36" s="164">
        <f>Q35+N36+1</f>
        <v>3184006.51</v>
      </c>
      <c r="R36" s="29">
        <f t="shared" si="1"/>
        <v>1586.7169980770016</v>
      </c>
      <c r="S36" s="5">
        <f>SUM($Q$7:$Q36)/T36+1</f>
        <v>2585396.6766666663</v>
      </c>
      <c r="T36" s="18">
        <v>30</v>
      </c>
      <c r="U36" s="4"/>
      <c r="V36" s="136"/>
      <c r="W36" s="105"/>
      <c r="X36" s="167"/>
      <c r="Y36" s="156">
        <f>Y35-K36-L36-1</f>
        <v>-3144114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2441765.7358064507</v>
      </c>
      <c r="P37" s="7">
        <f t="shared" si="5"/>
        <v>75694737.809999973</v>
      </c>
      <c r="Q37" s="164">
        <f>Q36+N37+1</f>
        <v>3184007.51</v>
      </c>
      <c r="R37" s="29">
        <f t="shared" si="1"/>
        <v>1598.5680224662153</v>
      </c>
      <c r="S37" s="5">
        <f>SUM($Q$7:$Q37)/T37+1</f>
        <v>2604706.7358064512</v>
      </c>
      <c r="T37" s="18">
        <v>31</v>
      </c>
      <c r="U37" s="27"/>
      <c r="V37" s="137"/>
      <c r="W37" s="105"/>
      <c r="X37" s="167"/>
      <c r="Y37" s="156">
        <f t="shared" si="13"/>
        <v>-3144114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2459868.9162499993</v>
      </c>
      <c r="P38" s="7">
        <f t="shared" si="5"/>
        <v>78715805.319999978</v>
      </c>
      <c r="Q38" s="164">
        <f t="shared" si="17"/>
        <v>3184007.51</v>
      </c>
      <c r="R38" s="29">
        <f t="shared" si="1"/>
        <v>1609.6777441082604</v>
      </c>
      <c r="S38" s="5">
        <f>SUM($Q$7:$Q38)/T38</f>
        <v>2622808.9162499998</v>
      </c>
      <c r="T38" s="18">
        <v>32</v>
      </c>
      <c r="U38" s="27"/>
      <c r="V38" s="137"/>
      <c r="W38" s="105"/>
      <c r="X38" s="167"/>
      <c r="Y38" s="156">
        <f t="shared" si="13"/>
        <v>-3144114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2476874.9342424236</v>
      </c>
      <c r="P39" s="7">
        <f t="shared" si="5"/>
        <v>81736872.829999983</v>
      </c>
      <c r="Q39" s="164">
        <f t="shared" si="17"/>
        <v>3184007.51</v>
      </c>
      <c r="R39" s="29">
        <f t="shared" si="1"/>
        <v>1620.1147258146705</v>
      </c>
      <c r="S39" s="5">
        <f>SUM($Q$7:$Q39)/T39</f>
        <v>2639814.9342424241</v>
      </c>
      <c r="T39" s="18">
        <v>33</v>
      </c>
      <c r="U39" s="27"/>
      <c r="V39" s="137"/>
      <c r="W39" s="105"/>
      <c r="X39" s="167"/>
      <c r="Y39" s="156">
        <f t="shared" si="13"/>
        <v>-3144114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2492880.5394117646</v>
      </c>
      <c r="P40" s="7">
        <f t="shared" si="5"/>
        <v>84757938.339999989</v>
      </c>
      <c r="Q40" s="164">
        <f>Q39+N40-2</f>
        <v>3184005.51</v>
      </c>
      <c r="R40" s="29">
        <f t="shared" si="1"/>
        <v>1629.9371175965171</v>
      </c>
      <c r="S40" s="5">
        <f>SUM($Q$7:$Q40)/T40-1</f>
        <v>2655819.5394117646</v>
      </c>
      <c r="T40" s="18">
        <v>34</v>
      </c>
      <c r="U40" s="138"/>
      <c r="V40" s="131"/>
      <c r="W40" s="105"/>
      <c r="X40" s="167"/>
      <c r="Y40" s="156">
        <f t="shared" si="13"/>
        <v>-3144114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2507971.5385714285</v>
      </c>
      <c r="P41" s="7">
        <f t="shared" si="5"/>
        <v>87779003.849999994</v>
      </c>
      <c r="Q41" s="164">
        <f>Q40+N41</f>
        <v>3184005.51</v>
      </c>
      <c r="R41" s="29">
        <f t="shared" si="1"/>
        <v>1639.1994222237813</v>
      </c>
      <c r="S41" s="5">
        <f>SUM($Q$7:$Q41)/T41</f>
        <v>2670911.538571429</v>
      </c>
      <c r="T41" s="18">
        <v>35</v>
      </c>
      <c r="U41" s="138"/>
      <c r="V41" s="131"/>
      <c r="W41" s="105"/>
      <c r="X41" s="167"/>
      <c r="Y41" s="156">
        <f>Y40-K41-L41+1</f>
        <v>-3144113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24"/>
  <sheetViews>
    <sheetView topLeftCell="A5293" workbookViewId="0">
      <selection activeCell="D5324" sqref="D532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2024-09-24T10:02:10Z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